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6" i="2"/>
  <c r="J24" i="3"/>
  <c r="I24"/>
  <c r="H24"/>
  <c r="G24"/>
  <c r="L26" i="2"/>
  <c r="K26"/>
  <c r="G73" i="1"/>
  <c r="M25" i="2"/>
  <c r="I25"/>
  <c r="I24"/>
  <c r="M24" s="1"/>
  <c r="I23"/>
  <c r="M23" s="1"/>
  <c r="I22"/>
  <c r="M22" s="1"/>
  <c r="I21"/>
  <c r="M21" s="1"/>
  <c r="I72" i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6"/>
  <c r="I45"/>
  <c r="I44"/>
  <c r="I43"/>
  <c r="I42"/>
  <c r="I41"/>
  <c r="I40"/>
  <c r="I39"/>
  <c r="I38"/>
  <c r="I37"/>
  <c r="I36"/>
  <c r="I34"/>
  <c r="I33"/>
  <c r="I32"/>
  <c r="I31"/>
  <c r="I30"/>
  <c r="I29"/>
  <c r="I28"/>
  <c r="I27"/>
  <c r="I26"/>
  <c r="I25"/>
  <c r="I24"/>
  <c r="I23"/>
  <c r="I22"/>
  <c r="I73" s="1"/>
  <c r="H48"/>
  <c r="I48" s="1"/>
  <c r="H47"/>
  <c r="I47" s="1"/>
  <c r="H35"/>
  <c r="I35" s="1"/>
  <c r="I26" i="2" l="1"/>
  <c r="M26"/>
  <c r="H73" i="1"/>
</calcChain>
</file>

<file path=xl/sharedStrings.xml><?xml version="1.0" encoding="utf-8"?>
<sst xmlns="http://schemas.openxmlformats.org/spreadsheetml/2006/main" count="413" uniqueCount="185">
  <si>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</si>
  <si>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</si>
  <si>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</si>
  <si>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</si>
  <si>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</si>
  <si>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</si>
  <si>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</si>
  <si>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</si>
  <si>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</si>
  <si>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</si>
  <si>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</si>
  <si>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</si>
  <si>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</si>
  <si>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</si>
  <si>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</si>
  <si>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</si>
  <si>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</si>
  <si>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</si>
  <si>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</si>
  <si>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</si>
  <si>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</si>
  <si>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</si>
  <si>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</si>
  <si>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</si>
  <si>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</si>
  <si>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</si>
  <si>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</si>
  <si>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</si>
  <si>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</si>
  <si>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</si>
  <si>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</si>
  <si>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</si>
  <si>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</si>
  <si>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</si>
  <si>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</si>
  <si>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</si>
  <si>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</si>
  <si>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</si>
  <si>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</si>
  <si>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</si>
  <si>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</si>
  <si>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</si>
  <si>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</si>
  <si>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</si>
  <si>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</si>
  <si>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</si>
  <si>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</si>
  <si>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</si>
  <si>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</si>
  <si>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</si>
  <si>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</si>
  <si>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</si>
  <si>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</si>
  <si>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</si>
  <si>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</si>
  <si>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</si>
  <si>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</si>
  <si>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</si>
  <si>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</si>
  <si>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</si>
  <si>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</si>
  <si>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</si>
  <si>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</si>
  <si>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</si>
  <si>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</si>
  <si>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</si>
  <si>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</si>
  <si>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</si>
  <si>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</si>
  <si>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</si>
  <si>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</si>
  <si>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</si>
  <si>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</si>
  <si>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</si>
  <si>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</si>
  <si>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</si>
  <si>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</si>
  <si>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</si>
  <si>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</si>
  <si>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</si>
  <si>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</si>
  <si>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</si>
  <si>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</si>
  <si>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</si>
  <si>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</si>
  <si>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</si>
  <si>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</si>
  <si>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</si>
  <si>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</si>
  <si>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</si>
  <si>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</si>
  <si>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</si>
  <si>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</si>
  <si>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</si>
  <si>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</si>
  <si>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</si>
  <si>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</si>
  <si>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</si>
  <si>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</si>
  <si>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</si>
  <si>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</si>
  <si>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</si>
  <si>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</si>
  <si>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</si>
  <si>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</si>
  <si>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</si>
  <si>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</si>
  <si>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</si>
  <si>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</si>
  <si>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</si>
  <si>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</si>
  <si>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</si>
  <si>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</si>
  <si>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</si>
  <si>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</si>
  <si>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</si>
  <si>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</si>
  <si>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</si>
  <si>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</si>
  <si>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</si>
  <si>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</si>
  <si>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</si>
  <si>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</si>
  <si>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</si>
  <si>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</si>
  <si>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KHOA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</si>
  <si>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</si>
  <si>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</si>
  <si>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</si>
  <si>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</si>
  <si>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KHOA CƠ KHÍ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</si>
  <si>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</si>
  <si>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</si>
  <si>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</si>
  <si>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</si>
  <si>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</si>
  <si>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</si>
  <si>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</si>
  <si>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</si>
  <si>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</si>
  <si>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</si>
  <si>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</si>
  <si>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</si>
  <si>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</si>
  <si>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</si>
  <si>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</si>
  <si>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</si>
  <si>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</si>
  <si>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</si>
  <si>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</si>
  <si>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</si>
  <si>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</si>
  <si>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</si>
  <si>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</si>
  <si>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</si>
  <si>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</si>
  <si>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</si>
  <si>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</si>
  <si>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</si>
  <si>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</si>
  <si>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</si>
  <si>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</si>
  <si>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Nguyễn Tiến Nhân</t>
  </si>
  <si>
    <t>Đã kiểm kê TSQT, kết quả như sau:</t>
  </si>
  <si>
    <t>Thời điểm kiểm kê: 00 giờ 00 ngày 01 tháng 01 năm 2015</t>
  </si>
  <si>
    <t>BIÊN BẢN KIỂM KÊ TÀI SẢN QUẢN TRỊ NĂM 2015</t>
  </si>
  <si>
    <t>BIÊN BẢN KIỂM KÊ TÀI SẢN NĂM 2015 (Theo dõi nội bộ)</t>
  </si>
  <si>
    <t>Đã kiểm kê TSQT (TDNB), kết quả như sau:</t>
  </si>
  <si>
    <t>Ông: Phạm Minh Nghĩa………………………………</t>
  </si>
  <si>
    <t>Bà: Đinh Hồng Minh………………………</t>
  </si>
  <si>
    <t>Ông: Phạm Ngọc Long……………………</t>
  </si>
  <si>
    <t>Bà: Nguyễn Thị Hoa……………………….</t>
  </si>
  <si>
    <t>Ông: Nguyễn Văn Dũng…………………..</t>
  </si>
  <si>
    <t>UBND THÀNH PHỐ HỒ CHÍ MINH</t>
  </si>
  <si>
    <t xml:space="preserve">Ông (bà): Đỗ Tuấn Việt </t>
  </si>
  <si>
    <t>Ông (bà): Lê Quang Liêm</t>
  </si>
  <si>
    <t>TP.Quản Trị - DV</t>
  </si>
  <si>
    <t>Ông: Đỗ Tuấn Việt…………………………</t>
  </si>
  <si>
    <t>Ông: Lê Quang Liêm……………………</t>
  </si>
  <si>
    <t>Ngày    tháng      năm 2015</t>
  </si>
  <si>
    <t xml:space="preserve">Ông (bà): Đỗ Tuấn Việt  </t>
  </si>
  <si>
    <t xml:space="preserve">          Ông: Đỗ Tuấn Việt………………………………..…</t>
  </si>
  <si>
    <t xml:space="preserve">          Ông: Lê Quang Liêm………………………………..</t>
  </si>
  <si>
    <t>Ngày    tháng    năm 2015</t>
  </si>
  <si>
    <t xml:space="preserve">                 Ngày     tháng     năm 2015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</si>
</sst>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4" borderId="8" xfId="0" quotePrefix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0" fillId="4" borderId="0" xfId="0" applyFill="1"/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0" fillId="4" borderId="8" xfId="0" applyFill="1" applyBorder="1"/>
    <xf numFmtId="0" fontId="6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0" xfId="0" applyFont="1" applyAlignment="1"/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0579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topLeftCell="A67" workbookViewId="0">
      <selection activeCell="I75" sqref="I75"/>
    </sheetView>
  </sheetViews>
  <sheetFormatPr defaultRowHeight="1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0.85546875" customWidth="1"/>
    <col min="12" max="12" width="12.42578125" customWidth="1"/>
  </cols>
  <sheetData>
    <row r="1" spans="1:12" s="16" customFormat="1" ht="16.5">
      <c r="A1" s="107" t="s">
        <v>173</v>
      </c>
      <c r="B1" s="107"/>
      <c r="C1" s="107"/>
      <c r="D1" s="107"/>
      <c r="E1" s="107"/>
      <c r="F1" s="107"/>
      <c r="G1" s="1"/>
      <c r="H1" s="108" t="s">
        <v>0</v>
      </c>
      <c r="I1" s="108"/>
      <c r="J1" s="108"/>
      <c r="K1" s="108"/>
      <c r="L1" s="108"/>
    </row>
    <row r="2" spans="1:12" s="16" customFormat="1" ht="16.5">
      <c r="A2" s="108" t="s">
        <v>126</v>
      </c>
      <c r="B2" s="108"/>
      <c r="C2" s="108"/>
      <c r="D2" s="108"/>
      <c r="E2" s="108"/>
      <c r="F2" s="108"/>
      <c r="G2" s="1"/>
      <c r="H2" s="102" t="s">
        <v>1</v>
      </c>
      <c r="I2" s="102"/>
      <c r="J2" s="102"/>
      <c r="K2" s="102"/>
      <c r="L2" s="102"/>
    </row>
    <row r="3" spans="1:12" s="16" customFormat="1" ht="16.5">
      <c r="A3" s="108" t="s">
        <v>127</v>
      </c>
      <c r="B3" s="108"/>
      <c r="C3" s="108"/>
      <c r="D3" s="108"/>
      <c r="E3" s="108"/>
      <c r="F3" s="108"/>
      <c r="G3" s="1"/>
      <c r="H3" s="80"/>
      <c r="I3" s="80"/>
      <c r="J3" s="80"/>
      <c r="K3" s="80"/>
      <c r="L3" s="80"/>
    </row>
    <row r="4" spans="1:12" s="16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9" t="s">
        <v>128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6.5">
      <c r="A6" s="102" t="s">
        <v>130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ht="16.5" customHeight="1">
      <c r="A7" s="101" t="s">
        <v>164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 ht="16.5" customHeight="1">
      <c r="A8" s="123" t="s">
        <v>131</v>
      </c>
      <c r="B8" s="123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16.5" customHeight="1">
      <c r="A9" s="124" t="s">
        <v>132</v>
      </c>
      <c r="B9" s="124"/>
      <c r="C9" s="80"/>
      <c r="D9" s="79" t="s">
        <v>133</v>
      </c>
      <c r="E9" s="80"/>
      <c r="F9" s="124" t="s">
        <v>134</v>
      </c>
      <c r="G9" s="124"/>
      <c r="H9" s="79"/>
      <c r="I9" s="79" t="s">
        <v>135</v>
      </c>
      <c r="J9" s="124" t="s">
        <v>136</v>
      </c>
      <c r="K9" s="124"/>
      <c r="L9" s="124"/>
    </row>
    <row r="10" spans="1:12" ht="16.5" customHeight="1">
      <c r="A10" s="124" t="s">
        <v>137</v>
      </c>
      <c r="B10" s="124"/>
      <c r="C10" s="80"/>
      <c r="D10" s="79" t="s">
        <v>133</v>
      </c>
      <c r="E10" s="80"/>
      <c r="F10" s="124" t="s">
        <v>138</v>
      </c>
      <c r="G10" s="124"/>
      <c r="H10" s="79"/>
      <c r="I10" s="79" t="s">
        <v>135</v>
      </c>
      <c r="J10" s="124" t="s">
        <v>139</v>
      </c>
      <c r="K10" s="124"/>
      <c r="L10" s="124"/>
    </row>
    <row r="11" spans="1:12" ht="16.5" customHeight="1">
      <c r="A11" s="124" t="s">
        <v>174</v>
      </c>
      <c r="B11" s="124"/>
      <c r="C11" s="80"/>
      <c r="D11" s="79" t="s">
        <v>133</v>
      </c>
      <c r="E11" s="80"/>
      <c r="F11" s="124" t="s">
        <v>140</v>
      </c>
      <c r="G11" s="124"/>
      <c r="H11" s="79"/>
      <c r="I11" s="79" t="s">
        <v>135</v>
      </c>
      <c r="J11" s="124" t="s">
        <v>141</v>
      </c>
      <c r="K11" s="124"/>
      <c r="L11" s="124"/>
    </row>
    <row r="12" spans="1:12" ht="16.5" customHeight="1">
      <c r="A12" s="124" t="s">
        <v>142</v>
      </c>
      <c r="B12" s="124"/>
      <c r="C12" s="80"/>
      <c r="D12" s="79" t="s">
        <v>133</v>
      </c>
      <c r="E12" s="80"/>
      <c r="F12" s="86" t="s">
        <v>143</v>
      </c>
      <c r="G12" s="86"/>
      <c r="H12" s="79"/>
      <c r="I12" s="79" t="s">
        <v>135</v>
      </c>
      <c r="J12" s="124" t="s">
        <v>144</v>
      </c>
      <c r="K12" s="124"/>
      <c r="L12" s="124"/>
    </row>
    <row r="13" spans="1:12" ht="16.5" customHeight="1">
      <c r="A13" s="124" t="s">
        <v>145</v>
      </c>
      <c r="B13" s="124"/>
      <c r="C13" s="80"/>
      <c r="D13" s="79" t="s">
        <v>133</v>
      </c>
      <c r="E13" s="80"/>
      <c r="F13" s="124" t="s">
        <v>146</v>
      </c>
      <c r="G13" s="124"/>
      <c r="H13" s="79"/>
      <c r="I13" s="79" t="s">
        <v>135</v>
      </c>
      <c r="J13" s="124" t="s">
        <v>144</v>
      </c>
      <c r="K13" s="124"/>
      <c r="L13" s="124"/>
    </row>
    <row r="14" spans="1:12" ht="16.5" customHeight="1">
      <c r="A14" s="124" t="s">
        <v>175</v>
      </c>
      <c r="B14" s="124"/>
      <c r="C14" s="80"/>
      <c r="D14" s="79" t="s">
        <v>133</v>
      </c>
      <c r="E14" s="80"/>
      <c r="F14" s="124" t="s">
        <v>176</v>
      </c>
      <c r="G14" s="124"/>
      <c r="H14" s="79"/>
      <c r="I14" s="79" t="s">
        <v>135</v>
      </c>
      <c r="J14" s="124" t="s">
        <v>144</v>
      </c>
      <c r="K14" s="124"/>
      <c r="L14" s="124"/>
    </row>
    <row r="15" spans="1:12" ht="16.5" customHeight="1">
      <c r="A15" s="124" t="s">
        <v>147</v>
      </c>
      <c r="B15" s="124"/>
      <c r="C15" s="80"/>
      <c r="D15" s="79" t="s">
        <v>133</v>
      </c>
      <c r="E15" s="80"/>
      <c r="F15" s="124" t="s">
        <v>148</v>
      </c>
      <c r="G15" s="124"/>
      <c r="H15" s="79"/>
      <c r="I15" s="79" t="s">
        <v>135</v>
      </c>
      <c r="J15" s="124" t="s">
        <v>144</v>
      </c>
      <c r="K15" s="124"/>
      <c r="L15" s="124"/>
    </row>
    <row r="16" spans="1:12" ht="16.5" customHeight="1">
      <c r="A16" s="124" t="s">
        <v>149</v>
      </c>
      <c r="B16" s="124"/>
      <c r="C16" s="80"/>
      <c r="D16" s="79" t="s">
        <v>133</v>
      </c>
      <c r="E16" s="80"/>
      <c r="F16" s="124" t="s">
        <v>150</v>
      </c>
      <c r="G16" s="124"/>
      <c r="H16" s="79"/>
      <c r="I16" s="79" t="s">
        <v>135</v>
      </c>
      <c r="J16" s="124" t="s">
        <v>151</v>
      </c>
      <c r="K16" s="124"/>
      <c r="L16" s="124"/>
    </row>
    <row r="17" spans="1:12" ht="16.5">
      <c r="A17" s="124" t="s">
        <v>152</v>
      </c>
      <c r="B17" s="124"/>
      <c r="C17" s="124"/>
      <c r="D17" s="124"/>
      <c r="E17" s="81"/>
      <c r="F17" s="81"/>
      <c r="G17" s="81"/>
      <c r="H17" s="81"/>
      <c r="I17" s="81"/>
      <c r="J17" s="81"/>
      <c r="K17" s="81"/>
      <c r="L17" s="81"/>
    </row>
    <row r="18" spans="1:12">
      <c r="A18" s="110" t="s">
        <v>2</v>
      </c>
      <c r="B18" s="110" t="s">
        <v>3</v>
      </c>
      <c r="C18" s="110" t="s">
        <v>4</v>
      </c>
      <c r="D18" s="113" t="s">
        <v>5</v>
      </c>
      <c r="E18" s="113" t="s">
        <v>6</v>
      </c>
      <c r="F18" s="126" t="s">
        <v>7</v>
      </c>
      <c r="G18" s="110" t="s">
        <v>8</v>
      </c>
      <c r="H18" s="116" t="s">
        <v>9</v>
      </c>
      <c r="I18" s="117"/>
      <c r="J18" s="116" t="s">
        <v>10</v>
      </c>
      <c r="K18" s="117"/>
      <c r="L18" s="120" t="s">
        <v>11</v>
      </c>
    </row>
    <row r="19" spans="1:12">
      <c r="A19" s="111"/>
      <c r="B19" s="111"/>
      <c r="C19" s="111"/>
      <c r="D19" s="114"/>
      <c r="E19" s="114"/>
      <c r="F19" s="127"/>
      <c r="G19" s="111"/>
      <c r="H19" s="118"/>
      <c r="I19" s="119"/>
      <c r="J19" s="118"/>
      <c r="K19" s="119"/>
      <c r="L19" s="121"/>
    </row>
    <row r="20" spans="1:12">
      <c r="A20" s="112"/>
      <c r="B20" s="112"/>
      <c r="C20" s="112"/>
      <c r="D20" s="115"/>
      <c r="E20" s="115"/>
      <c r="F20" s="128"/>
      <c r="G20" s="112"/>
      <c r="H20" s="2" t="s">
        <v>12</v>
      </c>
      <c r="I20" s="3" t="s">
        <v>13</v>
      </c>
      <c r="J20" s="2" t="s">
        <v>12</v>
      </c>
      <c r="K20" s="3" t="s">
        <v>13</v>
      </c>
      <c r="L20" s="122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32"/>
      <c r="K22" s="32"/>
      <c r="L22" s="32"/>
    </row>
    <row r="23" spans="1:12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32"/>
      <c r="K23" s="32"/>
      <c r="L23" s="32"/>
    </row>
    <row r="24" spans="1:12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32"/>
      <c r="K24" s="32"/>
      <c r="L24" s="32"/>
    </row>
    <row r="25" spans="1:12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32"/>
      <c r="K25" s="32"/>
      <c r="L25" s="32"/>
    </row>
    <row r="26" spans="1:12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32"/>
      <c r="K26" s="32"/>
      <c r="L26" s="32"/>
    </row>
    <row r="27" spans="1:12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32"/>
      <c r="K27" s="32"/>
      <c r="L27" s="32"/>
    </row>
    <row r="28" spans="1:12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32"/>
      <c r="K28" s="32"/>
      <c r="L28" s="32"/>
    </row>
    <row r="29" spans="1:12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32"/>
      <c r="K29" s="32"/>
      <c r="L29" s="32"/>
    </row>
    <row r="30" spans="1:12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32"/>
      <c r="K30" s="32"/>
      <c r="L30" s="32"/>
    </row>
    <row r="31" spans="1:12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32"/>
      <c r="K31" s="32"/>
      <c r="L31" s="32"/>
    </row>
    <row r="32" spans="1:12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32"/>
      <c r="K32" s="32"/>
      <c r="L32" s="32"/>
    </row>
    <row r="33" spans="1:12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32"/>
      <c r="K33" s="32"/>
      <c r="L33" s="32"/>
    </row>
    <row r="34" spans="1:12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32"/>
      <c r="K34" s="32"/>
      <c r="L34" s="32"/>
    </row>
    <row r="35" spans="1:12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32"/>
      <c r="K35" s="32"/>
      <c r="L35" s="32"/>
    </row>
    <row r="36" spans="1:12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32"/>
      <c r="K36" s="32"/>
      <c r="L36" s="32"/>
    </row>
    <row r="37" spans="1:12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32"/>
      <c r="K37" s="32"/>
      <c r="L37" s="32"/>
    </row>
    <row r="38" spans="1:12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32"/>
      <c r="K38" s="32"/>
      <c r="L38" s="32"/>
    </row>
    <row r="39" spans="1:12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32"/>
      <c r="K39" s="32"/>
      <c r="L39" s="32"/>
    </row>
    <row r="40" spans="1:12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32"/>
      <c r="K40" s="32"/>
      <c r="L40" s="32"/>
    </row>
    <row r="41" spans="1:12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32"/>
      <c r="K41" s="32"/>
      <c r="L41" s="32"/>
    </row>
    <row r="42" spans="1:12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32"/>
      <c r="K42" s="32"/>
      <c r="L42" s="32"/>
    </row>
    <row r="43" spans="1:12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32"/>
      <c r="K43" s="32"/>
      <c r="L43" s="32"/>
    </row>
    <row r="44" spans="1:12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32"/>
      <c r="K44" s="32"/>
      <c r="L44" s="32"/>
    </row>
    <row r="45" spans="1:12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32"/>
      <c r="K45" s="32"/>
      <c r="L45" s="32"/>
    </row>
    <row r="46" spans="1:12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32"/>
      <c r="K46" s="32"/>
      <c r="L46" s="32"/>
    </row>
    <row r="47" spans="1:12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32"/>
      <c r="K47" s="32"/>
      <c r="L47" s="32"/>
    </row>
    <row r="48" spans="1:12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32"/>
      <c r="K48" s="32"/>
      <c r="L48" s="32"/>
    </row>
    <row r="49" spans="1:12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32"/>
      <c r="K49" s="32"/>
      <c r="L49" s="32"/>
    </row>
    <row r="50" spans="1:12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32"/>
      <c r="K50" s="32"/>
      <c r="L50" s="32"/>
    </row>
    <row r="51" spans="1:12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32"/>
      <c r="K51" s="32"/>
      <c r="L51" s="32"/>
    </row>
    <row r="52" spans="1:12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32"/>
      <c r="K52" s="32"/>
      <c r="L52" s="32"/>
    </row>
    <row r="53" spans="1:12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32"/>
      <c r="K53" s="32"/>
      <c r="L53" s="32"/>
    </row>
    <row r="54" spans="1:12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32"/>
      <c r="K54" s="32"/>
      <c r="L54" s="32"/>
    </row>
    <row r="55" spans="1:12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32"/>
      <c r="K55" s="32"/>
      <c r="L55" s="32"/>
    </row>
    <row r="56" spans="1:12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32"/>
      <c r="K56" s="32"/>
      <c r="L56" s="32"/>
    </row>
    <row r="57" spans="1:12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32"/>
      <c r="K57" s="32"/>
      <c r="L57" s="32"/>
    </row>
    <row r="58" spans="1:12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32"/>
      <c r="K58" s="32"/>
      <c r="L58" s="32"/>
    </row>
    <row r="59" spans="1:12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32"/>
      <c r="K59" s="32"/>
      <c r="L59" s="32"/>
    </row>
    <row r="60" spans="1:12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32"/>
      <c r="K60" s="32"/>
      <c r="L60" s="32"/>
    </row>
    <row r="61" spans="1:12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32"/>
      <c r="K61" s="32"/>
      <c r="L61" s="32"/>
    </row>
    <row r="62" spans="1:12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32"/>
      <c r="K62" s="32"/>
      <c r="L62" s="32"/>
    </row>
    <row r="63" spans="1:12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32"/>
      <c r="K63" s="32"/>
      <c r="L63" s="32"/>
    </row>
    <row r="64" spans="1:12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32"/>
      <c r="K64" s="32"/>
      <c r="L64" s="32"/>
    </row>
    <row r="65" spans="1:12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32"/>
      <c r="K65" s="32"/>
      <c r="L65" s="32"/>
    </row>
    <row r="66" spans="1:12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32"/>
      <c r="K66" s="32"/>
      <c r="L66" s="32"/>
    </row>
    <row r="67" spans="1:12">
      <c r="A67" s="57">
        <v>46</v>
      </c>
      <c r="B67" s="58" t="s">
        <v>24</v>
      </c>
      <c r="C67" s="59">
        <v>5000779</v>
      </c>
      <c r="D67" s="66">
        <v>2000</v>
      </c>
      <c r="E67" s="61"/>
      <c r="F67" s="59" t="s">
        <v>25</v>
      </c>
      <c r="G67" s="63">
        <v>489500</v>
      </c>
      <c r="H67" s="59">
        <v>16</v>
      </c>
      <c r="I67" s="63">
        <f t="shared" si="0"/>
        <v>7832000</v>
      </c>
      <c r="J67" s="64"/>
      <c r="K67" s="64"/>
      <c r="L67" s="64"/>
    </row>
    <row r="68" spans="1:12">
      <c r="A68" s="57">
        <v>47</v>
      </c>
      <c r="B68" s="58" t="s">
        <v>29</v>
      </c>
      <c r="C68" s="59">
        <v>5001105</v>
      </c>
      <c r="D68" s="66">
        <v>2004</v>
      </c>
      <c r="E68" s="61"/>
      <c r="F68" s="59" t="s">
        <v>25</v>
      </c>
      <c r="G68" s="63">
        <v>514500</v>
      </c>
      <c r="H68" s="67">
        <v>40</v>
      </c>
      <c r="I68" s="63">
        <f t="shared" si="0"/>
        <v>20580000</v>
      </c>
      <c r="J68" s="64"/>
      <c r="K68" s="64"/>
      <c r="L68" s="64"/>
    </row>
    <row r="69" spans="1:12">
      <c r="A69" s="57">
        <v>48</v>
      </c>
      <c r="B69" s="58" t="s">
        <v>105</v>
      </c>
      <c r="C69" s="59" t="s">
        <v>106</v>
      </c>
      <c r="D69" s="60">
        <v>2012</v>
      </c>
      <c r="E69" s="61"/>
      <c r="F69" s="59" t="s">
        <v>26</v>
      </c>
      <c r="G69" s="62">
        <v>3100000</v>
      </c>
      <c r="H69" s="59">
        <v>2</v>
      </c>
      <c r="I69" s="63">
        <f t="shared" si="0"/>
        <v>6200000</v>
      </c>
      <c r="J69" s="64"/>
      <c r="K69" s="64"/>
      <c r="L69" s="64"/>
    </row>
    <row r="70" spans="1:12">
      <c r="A70" s="57">
        <v>49</v>
      </c>
      <c r="B70" s="58" t="s">
        <v>107</v>
      </c>
      <c r="C70" s="59" t="s">
        <v>108</v>
      </c>
      <c r="D70" s="60">
        <v>2012</v>
      </c>
      <c r="E70" s="61"/>
      <c r="F70" s="59" t="s">
        <v>26</v>
      </c>
      <c r="G70" s="62">
        <v>450000</v>
      </c>
      <c r="H70" s="59">
        <v>12</v>
      </c>
      <c r="I70" s="63">
        <f t="shared" si="0"/>
        <v>5400000</v>
      </c>
      <c r="J70" s="64"/>
      <c r="K70" s="64"/>
      <c r="L70" s="64"/>
    </row>
    <row r="71" spans="1:12">
      <c r="A71" s="57">
        <v>50</v>
      </c>
      <c r="B71" s="65" t="s">
        <v>109</v>
      </c>
      <c r="C71" s="59" t="s">
        <v>110</v>
      </c>
      <c r="D71" s="60">
        <v>2012</v>
      </c>
      <c r="E71" s="61"/>
      <c r="F71" s="59" t="s">
        <v>26</v>
      </c>
      <c r="G71" s="62">
        <v>1180000</v>
      </c>
      <c r="H71" s="59">
        <v>9</v>
      </c>
      <c r="I71" s="63">
        <f t="shared" si="0"/>
        <v>10620000</v>
      </c>
      <c r="J71" s="64"/>
      <c r="K71" s="64"/>
      <c r="L71" s="64"/>
    </row>
    <row r="72" spans="1:12" ht="24">
      <c r="A72" s="7">
        <v>51</v>
      </c>
      <c r="B72" s="68" t="s">
        <v>111</v>
      </c>
      <c r="C72" s="69" t="s">
        <v>112</v>
      </c>
      <c r="D72" s="70">
        <v>2014</v>
      </c>
      <c r="F72" s="69" t="s">
        <v>26</v>
      </c>
      <c r="G72" s="14">
        <v>4650000</v>
      </c>
      <c r="H72" s="12">
        <v>1</v>
      </c>
      <c r="I72" s="11">
        <f t="shared" si="0"/>
        <v>4650000</v>
      </c>
      <c r="J72" s="32"/>
      <c r="K72" s="32"/>
      <c r="L72" s="32"/>
    </row>
    <row r="73" spans="1:12">
      <c r="A73" s="71"/>
      <c r="B73" s="104" t="s">
        <v>129</v>
      </c>
      <c r="C73" s="105"/>
      <c r="D73" s="105"/>
      <c r="E73" s="105"/>
      <c r="F73" s="106"/>
      <c r="G73" s="72">
        <f>SUM(G22:G72)</f>
        <v>72722500</v>
      </c>
      <c r="H73" s="73">
        <f>SUM(H22:H72)</f>
        <v>638</v>
      </c>
      <c r="I73" s="72">
        <f>SUM(I22:I72)</f>
        <v>504502500</v>
      </c>
      <c r="J73" s="73"/>
      <c r="K73" s="73"/>
      <c r="L73" s="73"/>
    </row>
    <row r="74" spans="1:12" ht="15.75">
      <c r="A74" s="108" t="s">
        <v>153</v>
      </c>
      <c r="B74" s="108"/>
      <c r="C74" s="108"/>
      <c r="D74" s="16"/>
      <c r="E74" s="16"/>
      <c r="F74" s="16"/>
      <c r="G74" s="16"/>
      <c r="H74" s="16"/>
      <c r="I74" s="107" t="s">
        <v>184</v>
      </c>
      <c r="J74" s="107"/>
      <c r="K74" s="107"/>
      <c r="L74" s="107"/>
    </row>
    <row r="75" spans="1:12" ht="15.75">
      <c r="A75" s="108" t="s">
        <v>154</v>
      </c>
      <c r="B75" s="108"/>
      <c r="C75" s="108"/>
      <c r="D75" s="108" t="s">
        <v>155</v>
      </c>
      <c r="E75" s="108"/>
      <c r="F75" s="108"/>
      <c r="G75" s="108"/>
      <c r="H75" s="16"/>
      <c r="I75" s="82"/>
      <c r="J75" s="108" t="s">
        <v>125</v>
      </c>
      <c r="K75" s="108"/>
      <c r="L75" s="108"/>
    </row>
    <row r="76" spans="1:12" ht="15.75">
      <c r="A76" s="16"/>
      <c r="B76" s="16"/>
      <c r="C76" s="16"/>
      <c r="D76" s="125" t="s">
        <v>156</v>
      </c>
      <c r="E76" s="125"/>
      <c r="F76" s="125"/>
      <c r="G76" s="125"/>
      <c r="H76" s="125"/>
      <c r="I76" s="125"/>
      <c r="J76" s="16"/>
      <c r="K76" s="16"/>
      <c r="L76" s="16"/>
    </row>
    <row r="77" spans="1:12" ht="15.75">
      <c r="A77" s="16"/>
      <c r="B77" s="16"/>
      <c r="C77" s="16"/>
      <c r="D77" s="125" t="s">
        <v>181</v>
      </c>
      <c r="E77" s="125"/>
      <c r="F77" s="125"/>
      <c r="G77" s="125"/>
      <c r="H77" s="125"/>
      <c r="I77" s="125"/>
      <c r="J77" s="16"/>
      <c r="K77" s="16"/>
      <c r="L77" s="16"/>
    </row>
    <row r="78" spans="1:12" ht="15.75">
      <c r="A78" s="16"/>
      <c r="B78" s="16"/>
      <c r="C78" s="16"/>
      <c r="D78" s="125" t="s">
        <v>157</v>
      </c>
      <c r="E78" s="125"/>
      <c r="F78" s="125"/>
      <c r="G78" s="125"/>
      <c r="H78" s="125"/>
      <c r="I78" s="125"/>
      <c r="J78" s="16"/>
      <c r="K78" s="16"/>
      <c r="L78" s="16"/>
    </row>
    <row r="79" spans="1:12" ht="15.75">
      <c r="A79" s="16"/>
      <c r="B79" s="16"/>
      <c r="C79" s="16"/>
      <c r="D79" s="125" t="s">
        <v>158</v>
      </c>
      <c r="E79" s="125"/>
      <c r="F79" s="125"/>
      <c r="G79" s="125"/>
      <c r="H79" s="125"/>
      <c r="I79" s="125"/>
      <c r="J79" s="16"/>
      <c r="K79" s="16"/>
      <c r="L79" s="16"/>
    </row>
    <row r="80" spans="1:12" ht="15.75">
      <c r="A80" s="108" t="s">
        <v>159</v>
      </c>
      <c r="B80" s="108"/>
      <c r="C80" s="108"/>
      <c r="D80" s="125" t="s">
        <v>182</v>
      </c>
      <c r="E80" s="125"/>
      <c r="F80" s="125"/>
      <c r="G80" s="125"/>
      <c r="H80" s="125"/>
      <c r="I80" s="125"/>
      <c r="J80" s="108" t="s">
        <v>162</v>
      </c>
      <c r="K80" s="108"/>
      <c r="L80" s="108"/>
    </row>
    <row r="81" spans="1:12" ht="15.75">
      <c r="A81" s="16"/>
      <c r="B81" s="16"/>
      <c r="C81" s="16"/>
      <c r="D81" s="125" t="s">
        <v>160</v>
      </c>
      <c r="E81" s="125"/>
      <c r="F81" s="125"/>
      <c r="G81" s="125"/>
      <c r="H81" s="125"/>
      <c r="I81" s="125"/>
      <c r="J81" s="16"/>
      <c r="K81" s="16"/>
      <c r="L81" s="16"/>
    </row>
    <row r="82" spans="1:12" ht="15.75">
      <c r="A82" s="16"/>
      <c r="B82" s="16"/>
      <c r="C82" s="16"/>
      <c r="D82" s="125" t="s">
        <v>161</v>
      </c>
      <c r="E82" s="125"/>
      <c r="F82" s="125"/>
      <c r="G82" s="125"/>
      <c r="H82" s="125"/>
      <c r="I82" s="125"/>
      <c r="J82" s="16"/>
      <c r="K82" s="16"/>
      <c r="L82" s="16"/>
    </row>
  </sheetData>
  <mergeCells count="58">
    <mergeCell ref="D81:I81"/>
    <mergeCell ref="D82:I82"/>
    <mergeCell ref="D77:I77"/>
    <mergeCell ref="D78:I78"/>
    <mergeCell ref="D79:I79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8:B8"/>
    <mergeCell ref="A9:B9"/>
    <mergeCell ref="F9:G9"/>
    <mergeCell ref="J9:L9"/>
    <mergeCell ref="A10:B10"/>
    <mergeCell ref="F10:G10"/>
    <mergeCell ref="J10:L10"/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topLeftCell="A19" workbookViewId="0">
      <selection activeCell="K33" sqref="K33"/>
    </sheetView>
  </sheetViews>
  <sheetFormatPr defaultRowHeight="15"/>
  <cols>
    <col min="1" max="1" width="4.42578125" style="16" customWidth="1"/>
    <col min="2" max="2" width="24.42578125" style="16" customWidth="1"/>
    <col min="3" max="3" width="10.85546875" style="16" customWidth="1"/>
    <col min="4" max="4" width="8.42578125" style="16" customWidth="1"/>
    <col min="5" max="5" width="9" style="16" customWidth="1"/>
    <col min="6" max="6" width="0" style="16" hidden="1" customWidth="1"/>
    <col min="7" max="7" width="7.7109375" style="16" customWidth="1"/>
    <col min="8" max="8" width="10.140625" style="16" customWidth="1"/>
    <col min="9" max="9" width="11.5703125" style="16" customWidth="1"/>
    <col min="10" max="10" width="11.28515625" style="16" customWidth="1"/>
    <col min="11" max="11" width="7.85546875" style="16" customWidth="1"/>
    <col min="12" max="12" width="12.42578125" style="16" customWidth="1"/>
    <col min="13" max="13" width="11.85546875" style="16" customWidth="1"/>
    <col min="14" max="14" width="9.5703125" style="16" customWidth="1"/>
    <col min="15" max="16384" width="9.140625" style="16"/>
  </cols>
  <sheetData>
    <row r="1" spans="1:14" ht="16.5">
      <c r="A1" s="103" t="s">
        <v>173</v>
      </c>
      <c r="B1" s="103"/>
      <c r="C1" s="103"/>
      <c r="D1" s="103"/>
      <c r="E1" s="103"/>
      <c r="F1" s="1"/>
      <c r="G1" s="1"/>
      <c r="H1" s="108" t="s">
        <v>0</v>
      </c>
      <c r="I1" s="108"/>
      <c r="J1" s="108"/>
      <c r="K1" s="108"/>
      <c r="L1" s="108"/>
      <c r="M1" s="108"/>
      <c r="N1" s="108"/>
    </row>
    <row r="2" spans="1:14" ht="16.5">
      <c r="A2" s="102" t="s">
        <v>126</v>
      </c>
      <c r="B2" s="102"/>
      <c r="C2" s="102"/>
      <c r="D2" s="102"/>
      <c r="E2" s="102"/>
      <c r="F2" s="1"/>
      <c r="G2" s="1"/>
      <c r="H2" s="102" t="s">
        <v>1</v>
      </c>
      <c r="I2" s="102"/>
      <c r="J2" s="102"/>
      <c r="K2" s="102"/>
      <c r="L2" s="102"/>
      <c r="M2" s="102"/>
      <c r="N2" s="102"/>
    </row>
    <row r="3" spans="1:14" ht="16.5">
      <c r="A3" s="102" t="s">
        <v>127</v>
      </c>
      <c r="B3" s="102"/>
      <c r="C3" s="102"/>
      <c r="D3" s="102"/>
      <c r="E3" s="102"/>
      <c r="F3" s="1"/>
      <c r="G3" s="1"/>
      <c r="H3" s="56"/>
      <c r="I3" s="56"/>
      <c r="J3" s="56"/>
      <c r="K3" s="56"/>
      <c r="L3" s="56"/>
      <c r="M3" s="56"/>
      <c r="N3" s="56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02" t="s">
        <v>165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16.5">
      <c r="A6" s="102" t="s">
        <v>130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87" customFormat="1" ht="16.5">
      <c r="A7" s="101" t="s">
        <v>164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85"/>
      <c r="N7" s="85"/>
    </row>
    <row r="8" spans="1:14" s="87" customFormat="1" ht="16.5">
      <c r="A8" s="123" t="s">
        <v>131</v>
      </c>
      <c r="B8" s="123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7" customFormat="1" ht="16.5">
      <c r="A9" s="124" t="s">
        <v>132</v>
      </c>
      <c r="B9" s="124"/>
      <c r="C9" s="85"/>
      <c r="D9" s="85"/>
      <c r="E9" s="83" t="s">
        <v>133</v>
      </c>
      <c r="F9" s="84"/>
      <c r="G9" s="124" t="s">
        <v>134</v>
      </c>
      <c r="H9" s="124"/>
      <c r="I9" s="85"/>
      <c r="J9" s="83" t="s">
        <v>135</v>
      </c>
      <c r="K9" s="124" t="s">
        <v>136</v>
      </c>
      <c r="L9" s="124"/>
      <c r="M9" s="124"/>
      <c r="N9" s="124"/>
    </row>
    <row r="10" spans="1:14" s="87" customFormat="1" ht="16.5">
      <c r="A10" s="124" t="s">
        <v>137</v>
      </c>
      <c r="B10" s="124"/>
      <c r="C10" s="85"/>
      <c r="D10" s="85"/>
      <c r="E10" s="83" t="s">
        <v>133</v>
      </c>
      <c r="F10" s="84"/>
      <c r="G10" s="124" t="s">
        <v>138</v>
      </c>
      <c r="H10" s="124"/>
      <c r="I10" s="85"/>
      <c r="J10" s="83" t="s">
        <v>135</v>
      </c>
      <c r="K10" s="124" t="s">
        <v>139</v>
      </c>
      <c r="L10" s="124"/>
      <c r="M10" s="124"/>
      <c r="N10" s="124"/>
    </row>
    <row r="11" spans="1:14" s="87" customFormat="1" ht="16.5">
      <c r="A11" s="124" t="s">
        <v>180</v>
      </c>
      <c r="B11" s="124"/>
      <c r="C11" s="85"/>
      <c r="D11" s="85"/>
      <c r="E11" s="83" t="s">
        <v>133</v>
      </c>
      <c r="F11" s="84"/>
      <c r="G11" s="124" t="s">
        <v>140</v>
      </c>
      <c r="H11" s="124"/>
      <c r="I11" s="85"/>
      <c r="J11" s="83" t="s">
        <v>135</v>
      </c>
      <c r="K11" s="135" t="s">
        <v>141</v>
      </c>
      <c r="L11" s="135"/>
      <c r="M11" s="135"/>
      <c r="N11" s="135"/>
    </row>
    <row r="12" spans="1:14" s="87" customFormat="1" ht="16.5">
      <c r="A12" s="124" t="s">
        <v>142</v>
      </c>
      <c r="B12" s="124"/>
      <c r="C12" s="85"/>
      <c r="D12" s="85"/>
      <c r="E12" s="83" t="s">
        <v>133</v>
      </c>
      <c r="F12" s="84"/>
      <c r="G12" s="86" t="s">
        <v>143</v>
      </c>
      <c r="H12" s="86"/>
      <c r="I12" s="85"/>
      <c r="J12" s="83" t="s">
        <v>135</v>
      </c>
      <c r="K12" s="124" t="s">
        <v>144</v>
      </c>
      <c r="L12" s="124"/>
      <c r="M12" s="124"/>
      <c r="N12" s="124"/>
    </row>
    <row r="13" spans="1:14" s="87" customFormat="1" ht="16.5">
      <c r="A13" s="124" t="s">
        <v>145</v>
      </c>
      <c r="B13" s="124"/>
      <c r="C13" s="85"/>
      <c r="D13" s="85"/>
      <c r="E13" s="83" t="s">
        <v>133</v>
      </c>
      <c r="F13" s="84"/>
      <c r="G13" s="124" t="s">
        <v>146</v>
      </c>
      <c r="H13" s="124"/>
      <c r="I13" s="124"/>
      <c r="J13" s="83" t="s">
        <v>135</v>
      </c>
      <c r="K13" s="124" t="s">
        <v>144</v>
      </c>
      <c r="L13" s="124"/>
      <c r="M13" s="124"/>
      <c r="N13" s="124"/>
    </row>
    <row r="14" spans="1:14" s="87" customFormat="1" ht="16.5">
      <c r="A14" s="124" t="s">
        <v>175</v>
      </c>
      <c r="B14" s="124"/>
      <c r="C14" s="85"/>
      <c r="D14" s="85"/>
      <c r="E14" s="83" t="s">
        <v>133</v>
      </c>
      <c r="F14" s="84"/>
      <c r="G14" s="124" t="s">
        <v>176</v>
      </c>
      <c r="H14" s="124"/>
      <c r="I14" s="85"/>
      <c r="J14" s="83" t="s">
        <v>135</v>
      </c>
      <c r="K14" s="124" t="s">
        <v>144</v>
      </c>
      <c r="L14" s="124"/>
      <c r="M14" s="124"/>
      <c r="N14" s="124"/>
    </row>
    <row r="15" spans="1:14" s="87" customFormat="1" ht="16.5">
      <c r="A15" s="124" t="s">
        <v>147</v>
      </c>
      <c r="B15" s="124"/>
      <c r="C15" s="85"/>
      <c r="D15" s="85"/>
      <c r="E15" s="83" t="s">
        <v>133</v>
      </c>
      <c r="F15" s="84"/>
      <c r="G15" s="124" t="s">
        <v>148</v>
      </c>
      <c r="H15" s="124"/>
      <c r="I15" s="85"/>
      <c r="J15" s="83" t="s">
        <v>135</v>
      </c>
      <c r="K15" s="124" t="s">
        <v>144</v>
      </c>
      <c r="L15" s="124"/>
      <c r="M15" s="124"/>
      <c r="N15" s="124"/>
    </row>
    <row r="16" spans="1:14" s="87" customFormat="1" ht="16.5">
      <c r="A16" s="124" t="s">
        <v>149</v>
      </c>
      <c r="B16" s="124"/>
      <c r="C16" s="85"/>
      <c r="D16" s="85"/>
      <c r="E16" s="83" t="s">
        <v>133</v>
      </c>
      <c r="F16" s="84"/>
      <c r="G16" s="124" t="s">
        <v>150</v>
      </c>
      <c r="H16" s="124"/>
      <c r="I16" s="85"/>
      <c r="J16" s="83" t="s">
        <v>135</v>
      </c>
      <c r="K16" s="124" t="s">
        <v>151</v>
      </c>
      <c r="L16" s="124"/>
      <c r="M16" s="124"/>
      <c r="N16" s="124"/>
    </row>
    <row r="17" spans="1:14" ht="16.5">
      <c r="A17" s="93" t="s">
        <v>163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4">
      <c r="A18" s="132" t="s">
        <v>2</v>
      </c>
      <c r="B18" s="132" t="s">
        <v>37</v>
      </c>
      <c r="C18" s="136" t="s">
        <v>38</v>
      </c>
      <c r="D18" s="136" t="s">
        <v>39</v>
      </c>
      <c r="E18" s="132" t="s">
        <v>40</v>
      </c>
      <c r="F18" s="132" t="s">
        <v>41</v>
      </c>
      <c r="G18" s="129" t="s">
        <v>42</v>
      </c>
      <c r="H18" s="130"/>
      <c r="I18" s="130"/>
      <c r="J18" s="131"/>
      <c r="K18" s="129" t="s">
        <v>10</v>
      </c>
      <c r="L18" s="130"/>
      <c r="M18" s="131"/>
      <c r="N18" s="120" t="s">
        <v>11</v>
      </c>
    </row>
    <row r="19" spans="1:14" ht="21">
      <c r="A19" s="133"/>
      <c r="B19" s="133"/>
      <c r="C19" s="137"/>
      <c r="D19" s="137"/>
      <c r="E19" s="133"/>
      <c r="F19" s="133"/>
      <c r="G19" s="17" t="s">
        <v>12</v>
      </c>
      <c r="H19" s="17" t="s">
        <v>8</v>
      </c>
      <c r="I19" s="17" t="s">
        <v>43</v>
      </c>
      <c r="J19" s="17" t="s">
        <v>44</v>
      </c>
      <c r="K19" s="17" t="s">
        <v>12</v>
      </c>
      <c r="L19" s="17" t="s">
        <v>43</v>
      </c>
      <c r="M19" s="17" t="s">
        <v>44</v>
      </c>
      <c r="N19" s="122"/>
    </row>
    <row r="20" spans="1:14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18" customHeight="1">
      <c r="A21" s="33" t="s">
        <v>45</v>
      </c>
      <c r="B21" s="34" t="s">
        <v>114</v>
      </c>
      <c r="C21" s="20"/>
      <c r="D21" s="20"/>
      <c r="E21" s="35">
        <v>5001468</v>
      </c>
      <c r="F21" s="36" t="s">
        <v>115</v>
      </c>
      <c r="G21" s="37">
        <v>1</v>
      </c>
      <c r="H21" s="38">
        <v>7557000</v>
      </c>
      <c r="I21" s="39">
        <f>H21*G21</f>
        <v>7557000</v>
      </c>
      <c r="J21" s="39">
        <v>0</v>
      </c>
      <c r="K21" s="37">
        <v>1</v>
      </c>
      <c r="L21" s="38">
        <v>7557000</v>
      </c>
      <c r="M21" s="39">
        <f>J21</f>
        <v>0</v>
      </c>
      <c r="N21" s="40"/>
    </row>
    <row r="22" spans="1:14" ht="25.5">
      <c r="A22" s="33" t="s">
        <v>46</v>
      </c>
      <c r="B22" s="34" t="s">
        <v>116</v>
      </c>
      <c r="C22" s="20"/>
      <c r="D22" s="20"/>
      <c r="E22" s="41">
        <v>5001478</v>
      </c>
      <c r="F22" s="36" t="s">
        <v>115</v>
      </c>
      <c r="G22" s="42">
        <v>1</v>
      </c>
      <c r="H22" s="43">
        <v>25000000</v>
      </c>
      <c r="I22" s="39">
        <f>H22*G22</f>
        <v>25000000</v>
      </c>
      <c r="J22" s="39">
        <v>0</v>
      </c>
      <c r="K22" s="42">
        <v>1</v>
      </c>
      <c r="L22" s="43">
        <v>25000000</v>
      </c>
      <c r="M22" s="39">
        <f>J22</f>
        <v>0</v>
      </c>
      <c r="N22" s="44"/>
    </row>
    <row r="23" spans="1:14">
      <c r="A23" s="33" t="s">
        <v>48</v>
      </c>
      <c r="B23" s="34" t="s">
        <v>117</v>
      </c>
      <c r="C23" s="20"/>
      <c r="D23" s="20"/>
      <c r="E23" s="35">
        <v>5001549</v>
      </c>
      <c r="F23" s="36" t="s">
        <v>115</v>
      </c>
      <c r="G23" s="37">
        <v>2</v>
      </c>
      <c r="H23" s="38">
        <v>8570000</v>
      </c>
      <c r="I23" s="39">
        <f>H23*G23</f>
        <v>17140000</v>
      </c>
      <c r="J23" s="39">
        <v>0</v>
      </c>
      <c r="K23" s="37">
        <v>2</v>
      </c>
      <c r="L23" s="38">
        <v>17140000</v>
      </c>
      <c r="M23" s="39">
        <f>J23</f>
        <v>0</v>
      </c>
      <c r="N23" s="40"/>
    </row>
    <row r="24" spans="1:14">
      <c r="A24" s="33" t="s">
        <v>49</v>
      </c>
      <c r="B24" s="34" t="s">
        <v>47</v>
      </c>
      <c r="C24" s="20"/>
      <c r="D24" s="20"/>
      <c r="E24" s="35">
        <v>5001797</v>
      </c>
      <c r="F24" s="36" t="s">
        <v>115</v>
      </c>
      <c r="G24" s="37">
        <v>2</v>
      </c>
      <c r="H24" s="38">
        <v>5800000</v>
      </c>
      <c r="I24" s="39">
        <f>H24*G24</f>
        <v>11600000</v>
      </c>
      <c r="J24" s="39">
        <v>2900000</v>
      </c>
      <c r="K24" s="37">
        <v>2</v>
      </c>
      <c r="L24" s="38">
        <v>11600000</v>
      </c>
      <c r="M24" s="39">
        <f>J24</f>
        <v>2900000</v>
      </c>
      <c r="N24" s="40"/>
    </row>
    <row r="25" spans="1:14" ht="18" customHeight="1">
      <c r="A25" s="33" t="s">
        <v>50</v>
      </c>
      <c r="B25" s="34" t="s">
        <v>118</v>
      </c>
      <c r="C25" s="20" t="s">
        <v>119</v>
      </c>
      <c r="D25" s="45">
        <v>40416</v>
      </c>
      <c r="E25" s="46">
        <v>5001902</v>
      </c>
      <c r="F25" s="47" t="s">
        <v>115</v>
      </c>
      <c r="G25" s="37">
        <v>1</v>
      </c>
      <c r="H25" s="48">
        <v>5800000</v>
      </c>
      <c r="I25" s="39">
        <f>H25*G25</f>
        <v>5800000</v>
      </c>
      <c r="J25" s="39">
        <v>2175000</v>
      </c>
      <c r="K25" s="37">
        <v>1</v>
      </c>
      <c r="L25" s="38">
        <v>5800000</v>
      </c>
      <c r="M25" s="39">
        <f>J25</f>
        <v>2175000</v>
      </c>
      <c r="N25" s="40"/>
    </row>
    <row r="26" spans="1:14">
      <c r="A26" s="73"/>
      <c r="B26" s="104" t="s">
        <v>129</v>
      </c>
      <c r="C26" s="105"/>
      <c r="D26" s="105"/>
      <c r="E26" s="105"/>
      <c r="F26" s="105"/>
      <c r="G26" s="106"/>
      <c r="H26" s="73"/>
      <c r="I26" s="72">
        <f>SUM(I21:I25)</f>
        <v>67097000</v>
      </c>
      <c r="J26" s="72">
        <f>SUM(J21:J25)</f>
        <v>5075000</v>
      </c>
      <c r="K26" s="75">
        <f>SUM(K21:K25)</f>
        <v>7</v>
      </c>
      <c r="L26" s="72">
        <f>SUM(L21:L25)</f>
        <v>67097000</v>
      </c>
      <c r="M26" s="72">
        <f>SUM(M21:M25)</f>
        <v>5075000</v>
      </c>
      <c r="N26" s="73"/>
    </row>
    <row r="27" spans="1:14" s="98" customFormat="1">
      <c r="A27" s="96"/>
      <c r="B27" s="95"/>
      <c r="C27" s="95"/>
      <c r="D27" s="95"/>
      <c r="E27" s="95"/>
      <c r="F27" s="95"/>
      <c r="G27" s="95"/>
      <c r="H27" s="96"/>
      <c r="I27" s="97"/>
      <c r="J27" s="97"/>
      <c r="K27" s="95"/>
      <c r="L27" s="97"/>
      <c r="M27" s="97"/>
      <c r="N27" s="96"/>
    </row>
    <row r="28" spans="1:14" ht="16.5">
      <c r="A28" s="134" t="s">
        <v>153</v>
      </c>
      <c r="B28" s="134"/>
      <c r="C28" s="134"/>
      <c r="D28" s="134"/>
      <c r="E28" s="74"/>
      <c r="F28" s="74"/>
      <c r="G28" s="74"/>
      <c r="H28" s="108"/>
      <c r="I28" s="108"/>
      <c r="J28" s="108"/>
      <c r="K28" s="107" t="s">
        <v>183</v>
      </c>
      <c r="L28" s="107"/>
      <c r="M28" s="107"/>
      <c r="N28" s="107"/>
    </row>
    <row r="29" spans="1:14" ht="15.75">
      <c r="A29" s="108" t="s">
        <v>154</v>
      </c>
      <c r="B29" s="108"/>
      <c r="C29" s="108"/>
      <c r="D29" s="108"/>
      <c r="E29" s="108" t="s">
        <v>155</v>
      </c>
      <c r="F29" s="108"/>
      <c r="G29" s="108"/>
      <c r="H29" s="108"/>
      <c r="I29" s="21"/>
      <c r="J29" s="99"/>
      <c r="K29" s="108" t="s">
        <v>125</v>
      </c>
      <c r="L29" s="108"/>
      <c r="M29" s="108"/>
      <c r="N29" s="108"/>
    </row>
    <row r="30" spans="1:14" ht="15.75">
      <c r="A30" s="87"/>
      <c r="B30" s="87"/>
      <c r="C30" s="87"/>
      <c r="E30" s="125" t="s">
        <v>156</v>
      </c>
      <c r="F30" s="125"/>
      <c r="G30" s="125"/>
      <c r="H30" s="125"/>
      <c r="I30" s="125"/>
      <c r="J30" s="125"/>
      <c r="L30" s="87"/>
      <c r="M30" s="87"/>
      <c r="N30" s="87"/>
    </row>
    <row r="31" spans="1:14" ht="15.75">
      <c r="A31" s="87"/>
      <c r="B31" s="87"/>
      <c r="C31" s="87"/>
      <c r="E31" s="125" t="s">
        <v>181</v>
      </c>
      <c r="F31" s="125"/>
      <c r="G31" s="125"/>
      <c r="H31" s="125"/>
      <c r="I31" s="125"/>
      <c r="J31" s="125"/>
      <c r="L31" s="87"/>
      <c r="M31" s="87"/>
      <c r="N31" s="87"/>
    </row>
    <row r="32" spans="1:14" ht="15.75">
      <c r="A32" s="87"/>
      <c r="B32" s="87"/>
      <c r="C32" s="87"/>
      <c r="E32" s="125" t="s">
        <v>157</v>
      </c>
      <c r="F32" s="125"/>
      <c r="G32" s="125"/>
      <c r="H32" s="125"/>
      <c r="I32" s="125"/>
      <c r="J32" s="125"/>
      <c r="L32" s="87"/>
      <c r="M32" s="87"/>
      <c r="N32" s="87"/>
    </row>
    <row r="33" spans="1:14" ht="15.75">
      <c r="A33" s="87"/>
      <c r="B33" s="87"/>
      <c r="C33" s="87"/>
      <c r="E33" s="125" t="s">
        <v>158</v>
      </c>
      <c r="F33" s="125"/>
      <c r="G33" s="125"/>
      <c r="H33" s="125"/>
      <c r="I33" s="125"/>
      <c r="J33" s="125"/>
      <c r="L33" s="87"/>
      <c r="M33" s="87"/>
      <c r="N33" s="87"/>
    </row>
    <row r="34" spans="1:14" ht="15.75">
      <c r="A34" s="108" t="s">
        <v>159</v>
      </c>
      <c r="B34" s="108"/>
      <c r="C34" s="108"/>
      <c r="D34" s="108"/>
      <c r="E34" s="125" t="s">
        <v>182</v>
      </c>
      <c r="F34" s="125"/>
      <c r="G34" s="125"/>
      <c r="H34" s="125"/>
      <c r="I34" s="125"/>
      <c r="J34" s="125"/>
      <c r="K34" s="108" t="s">
        <v>162</v>
      </c>
      <c r="L34" s="108"/>
      <c r="M34" s="108"/>
      <c r="N34" s="108"/>
    </row>
    <row r="35" spans="1:14" ht="15.75">
      <c r="A35" s="87"/>
      <c r="B35" s="87"/>
      <c r="C35" s="87"/>
      <c r="E35" s="125" t="s">
        <v>160</v>
      </c>
      <c r="F35" s="125"/>
      <c r="G35" s="125"/>
      <c r="H35" s="125"/>
      <c r="I35" s="125"/>
      <c r="J35" s="125"/>
      <c r="L35" s="87"/>
      <c r="M35" s="87"/>
      <c r="N35" s="87"/>
    </row>
    <row r="36" spans="1:14" ht="15.75">
      <c r="A36" s="87"/>
      <c r="B36" s="87"/>
      <c r="C36" s="87"/>
      <c r="E36" s="125" t="s">
        <v>161</v>
      </c>
      <c r="F36" s="125"/>
      <c r="G36" s="125"/>
      <c r="H36" s="125"/>
      <c r="I36" s="125"/>
      <c r="J36" s="125"/>
      <c r="L36" s="87"/>
      <c r="M36" s="87"/>
      <c r="N36" s="87"/>
    </row>
  </sheetData>
  <mergeCells count="57">
    <mergeCell ref="A6:N6"/>
    <mergeCell ref="A1:E1"/>
    <mergeCell ref="H1:N1"/>
    <mergeCell ref="A2:E2"/>
    <mergeCell ref="H2:N2"/>
    <mergeCell ref="A5:N5"/>
    <mergeCell ref="A3:E3"/>
    <mergeCell ref="B26:G26"/>
    <mergeCell ref="A18:A19"/>
    <mergeCell ref="B18:B19"/>
    <mergeCell ref="C18:C19"/>
    <mergeCell ref="D18:D19"/>
    <mergeCell ref="E18:E19"/>
    <mergeCell ref="A12:B12"/>
    <mergeCell ref="A13:B13"/>
    <mergeCell ref="A14:B14"/>
    <mergeCell ref="A15:B15"/>
    <mergeCell ref="A16:B16"/>
    <mergeCell ref="A7:L7"/>
    <mergeCell ref="A8:B8"/>
    <mergeCell ref="A9:B9"/>
    <mergeCell ref="A10:B10"/>
    <mergeCell ref="A11:B11"/>
    <mergeCell ref="G9:H9"/>
    <mergeCell ref="G10:H10"/>
    <mergeCell ref="G11:H11"/>
    <mergeCell ref="K9:N9"/>
    <mergeCell ref="K10:N10"/>
    <mergeCell ref="K11:N11"/>
    <mergeCell ref="K12:N12"/>
    <mergeCell ref="K13:N13"/>
    <mergeCell ref="A28:D28"/>
    <mergeCell ref="A29:D29"/>
    <mergeCell ref="A34:D34"/>
    <mergeCell ref="E29:H29"/>
    <mergeCell ref="E30:J30"/>
    <mergeCell ref="E31:J31"/>
    <mergeCell ref="E32:J32"/>
    <mergeCell ref="E33:J33"/>
    <mergeCell ref="E34:J34"/>
    <mergeCell ref="G13:I13"/>
    <mergeCell ref="K15:N15"/>
    <mergeCell ref="K16:N16"/>
    <mergeCell ref="G15:H15"/>
    <mergeCell ref="G16:H16"/>
    <mergeCell ref="E35:J35"/>
    <mergeCell ref="E36:J36"/>
    <mergeCell ref="H28:J28"/>
    <mergeCell ref="K29:N29"/>
    <mergeCell ref="K34:N34"/>
    <mergeCell ref="K28:N28"/>
    <mergeCell ref="K14:N14"/>
    <mergeCell ref="G14:H14"/>
    <mergeCell ref="K18:M18"/>
    <mergeCell ref="N18:N19"/>
    <mergeCell ref="F18:F19"/>
    <mergeCell ref="G18:J18"/>
  </mergeCells>
  <pageMargins left="0.9" right="0.43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opLeftCell="A19" workbookViewId="0">
      <selection activeCell="I26" sqref="I26:K26"/>
    </sheetView>
  </sheetViews>
  <sheetFormatPr defaultRowHeight="1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" style="16" customWidth="1"/>
    <col min="12" max="16384" width="9.140625" style="16"/>
  </cols>
  <sheetData>
    <row r="1" spans="1:11" ht="15.75">
      <c r="A1" s="107" t="s">
        <v>173</v>
      </c>
      <c r="B1" s="107"/>
      <c r="C1" s="107"/>
      <c r="D1" s="107"/>
      <c r="G1" s="108" t="s">
        <v>0</v>
      </c>
      <c r="H1" s="108"/>
      <c r="I1" s="108"/>
      <c r="J1" s="108"/>
      <c r="K1" s="108"/>
    </row>
    <row r="2" spans="1:11" ht="16.5">
      <c r="A2" s="107" t="s">
        <v>126</v>
      </c>
      <c r="B2" s="108"/>
      <c r="C2" s="108"/>
      <c r="D2" s="108"/>
      <c r="G2" s="102" t="s">
        <v>1</v>
      </c>
      <c r="H2" s="102"/>
      <c r="I2" s="102"/>
      <c r="J2" s="102"/>
      <c r="K2" s="102"/>
    </row>
    <row r="3" spans="1:11" ht="15.75">
      <c r="A3" s="108" t="s">
        <v>127</v>
      </c>
      <c r="B3" s="108"/>
      <c r="C3" s="108"/>
      <c r="D3" s="108"/>
      <c r="G3" s="55"/>
      <c r="H3" s="55"/>
      <c r="I3" s="55"/>
      <c r="J3" s="55"/>
      <c r="K3" s="55"/>
    </row>
    <row r="5" spans="1:11" ht="16.5">
      <c r="A5" s="102" t="s">
        <v>166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 ht="16.5">
      <c r="A6" s="102" t="s">
        <v>130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s="89" customFormat="1" ht="16.5">
      <c r="A7" s="123" t="s">
        <v>164</v>
      </c>
      <c r="B7" s="123"/>
      <c r="C7" s="123"/>
      <c r="D7" s="123"/>
      <c r="E7" s="123"/>
      <c r="F7" s="123"/>
      <c r="G7" s="91"/>
      <c r="H7" s="91"/>
      <c r="I7" s="91"/>
      <c r="J7" s="91"/>
      <c r="K7" s="91"/>
    </row>
    <row r="8" spans="1:11" s="89" customFormat="1" ht="16.5">
      <c r="A8" s="123" t="s">
        <v>131</v>
      </c>
      <c r="B8" s="123"/>
      <c r="C8" s="91"/>
      <c r="D8" s="91"/>
      <c r="E8" s="91"/>
      <c r="F8" s="91"/>
      <c r="G8" s="91"/>
      <c r="H8" s="91"/>
      <c r="I8" s="91"/>
      <c r="J8" s="91"/>
      <c r="K8" s="91"/>
    </row>
    <row r="9" spans="1:11" s="89" customFormat="1" ht="16.5">
      <c r="A9" s="124" t="s">
        <v>132</v>
      </c>
      <c r="B9" s="124"/>
      <c r="C9" s="91"/>
      <c r="D9" s="90" t="s">
        <v>133</v>
      </c>
      <c r="E9" s="124" t="s">
        <v>134</v>
      </c>
      <c r="F9" s="124"/>
      <c r="G9" s="91"/>
      <c r="H9" s="90" t="s">
        <v>135</v>
      </c>
      <c r="I9" s="124" t="s">
        <v>136</v>
      </c>
      <c r="J9" s="124"/>
      <c r="K9" s="124"/>
    </row>
    <row r="10" spans="1:11" s="89" customFormat="1" ht="16.5">
      <c r="A10" s="124" t="s">
        <v>137</v>
      </c>
      <c r="B10" s="124"/>
      <c r="C10" s="91"/>
      <c r="D10" s="90" t="s">
        <v>133</v>
      </c>
      <c r="E10" s="124" t="s">
        <v>138</v>
      </c>
      <c r="F10" s="124"/>
      <c r="G10" s="91"/>
      <c r="H10" s="90" t="s">
        <v>135</v>
      </c>
      <c r="I10" s="124" t="s">
        <v>139</v>
      </c>
      <c r="J10" s="124"/>
      <c r="K10" s="124"/>
    </row>
    <row r="11" spans="1:11" s="89" customFormat="1" ht="16.5">
      <c r="A11" s="124" t="s">
        <v>174</v>
      </c>
      <c r="B11" s="124"/>
      <c r="C11" s="91"/>
      <c r="D11" s="90" t="s">
        <v>133</v>
      </c>
      <c r="E11" s="124" t="s">
        <v>140</v>
      </c>
      <c r="F11" s="124"/>
      <c r="G11" s="91"/>
      <c r="H11" s="90" t="s">
        <v>135</v>
      </c>
      <c r="I11" s="135" t="s">
        <v>141</v>
      </c>
      <c r="J11" s="135"/>
      <c r="K11" s="135"/>
    </row>
    <row r="12" spans="1:11" s="89" customFormat="1" ht="16.5">
      <c r="A12" s="124" t="s">
        <v>142</v>
      </c>
      <c r="B12" s="124"/>
      <c r="C12" s="91"/>
      <c r="D12" s="90" t="s">
        <v>133</v>
      </c>
      <c r="E12" s="94" t="s">
        <v>143</v>
      </c>
      <c r="F12" s="94"/>
      <c r="G12" s="91"/>
      <c r="H12" s="90" t="s">
        <v>135</v>
      </c>
      <c r="I12" s="124" t="s">
        <v>144</v>
      </c>
      <c r="J12" s="124"/>
      <c r="K12" s="124"/>
    </row>
    <row r="13" spans="1:11" s="89" customFormat="1" ht="16.5">
      <c r="A13" s="124" t="s">
        <v>145</v>
      </c>
      <c r="B13" s="124"/>
      <c r="C13" s="91"/>
      <c r="D13" s="90" t="s">
        <v>133</v>
      </c>
      <c r="E13" s="124" t="s">
        <v>146</v>
      </c>
      <c r="F13" s="124"/>
      <c r="G13" s="124"/>
      <c r="H13" s="90" t="s">
        <v>135</v>
      </c>
      <c r="I13" s="124" t="s">
        <v>144</v>
      </c>
      <c r="J13" s="124"/>
      <c r="K13" s="124"/>
    </row>
    <row r="14" spans="1:11" s="89" customFormat="1" ht="16.5">
      <c r="A14" s="124" t="s">
        <v>175</v>
      </c>
      <c r="B14" s="124"/>
      <c r="C14" s="91"/>
      <c r="D14" s="90" t="s">
        <v>133</v>
      </c>
      <c r="E14" s="124" t="s">
        <v>176</v>
      </c>
      <c r="F14" s="124"/>
      <c r="G14" s="91"/>
      <c r="H14" s="90" t="s">
        <v>135</v>
      </c>
      <c r="I14" s="124" t="s">
        <v>144</v>
      </c>
      <c r="J14" s="124"/>
      <c r="K14" s="124"/>
    </row>
    <row r="15" spans="1:11" s="89" customFormat="1" ht="16.5">
      <c r="A15" s="124" t="s">
        <v>147</v>
      </c>
      <c r="B15" s="124"/>
      <c r="C15" s="91"/>
      <c r="D15" s="90" t="s">
        <v>133</v>
      </c>
      <c r="E15" s="124" t="s">
        <v>148</v>
      </c>
      <c r="F15" s="124"/>
      <c r="G15" s="91"/>
      <c r="H15" s="90" t="s">
        <v>135</v>
      </c>
      <c r="I15" s="124" t="s">
        <v>144</v>
      </c>
      <c r="J15" s="124"/>
      <c r="K15" s="124"/>
    </row>
    <row r="16" spans="1:11" s="89" customFormat="1" ht="16.5">
      <c r="A16" s="124" t="s">
        <v>149</v>
      </c>
      <c r="B16" s="124"/>
      <c r="C16" s="91"/>
      <c r="D16" s="90" t="s">
        <v>133</v>
      </c>
      <c r="E16" s="124" t="s">
        <v>150</v>
      </c>
      <c r="F16" s="124"/>
      <c r="G16" s="91"/>
      <c r="H16" s="90" t="s">
        <v>135</v>
      </c>
      <c r="I16" s="124" t="s">
        <v>151</v>
      </c>
      <c r="J16" s="124"/>
      <c r="K16" s="124"/>
    </row>
    <row r="17" spans="1:11" ht="16.5">
      <c r="A17" s="93" t="s">
        <v>167</v>
      </c>
      <c r="B17" s="92"/>
      <c r="C17" s="91"/>
      <c r="D17" s="91"/>
      <c r="E17" s="91"/>
      <c r="F17" s="91"/>
      <c r="G17" s="91"/>
      <c r="H17" s="91"/>
    </row>
    <row r="18" spans="1:11">
      <c r="A18" s="138" t="s">
        <v>2</v>
      </c>
      <c r="B18" s="138" t="s">
        <v>51</v>
      </c>
      <c r="C18" s="138" t="s">
        <v>52</v>
      </c>
      <c r="D18" s="138" t="s">
        <v>53</v>
      </c>
      <c r="E18" s="140" t="s">
        <v>54</v>
      </c>
      <c r="F18" s="140" t="s">
        <v>55</v>
      </c>
      <c r="G18" s="142" t="s">
        <v>12</v>
      </c>
      <c r="H18" s="143"/>
      <c r="I18" s="138" t="s">
        <v>8</v>
      </c>
      <c r="J18" s="140" t="s">
        <v>43</v>
      </c>
      <c r="K18" s="138" t="s">
        <v>11</v>
      </c>
    </row>
    <row r="19" spans="1:11">
      <c r="A19" s="139"/>
      <c r="B19" s="139"/>
      <c r="C19" s="139"/>
      <c r="D19" s="139"/>
      <c r="E19" s="141"/>
      <c r="F19" s="141"/>
      <c r="G19" s="22" t="s">
        <v>56</v>
      </c>
      <c r="H19" s="22" t="s">
        <v>57</v>
      </c>
      <c r="I19" s="139"/>
      <c r="J19" s="144"/>
      <c r="K19" s="139"/>
    </row>
    <row r="20" spans="1:11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3">
        <v>7</v>
      </c>
      <c r="K20" s="24">
        <v>8</v>
      </c>
    </row>
    <row r="21" spans="1:11">
      <c r="A21" s="25">
        <v>1</v>
      </c>
      <c r="B21" s="26" t="s">
        <v>120</v>
      </c>
      <c r="C21" s="27" t="s">
        <v>121</v>
      </c>
      <c r="D21" s="27" t="s">
        <v>26</v>
      </c>
      <c r="E21" s="28" t="s">
        <v>58</v>
      </c>
      <c r="F21" s="27">
        <v>1994</v>
      </c>
      <c r="G21" s="25">
        <v>1</v>
      </c>
      <c r="H21" s="25">
        <v>1</v>
      </c>
      <c r="I21" s="29">
        <v>548000</v>
      </c>
      <c r="J21" s="29">
        <v>548000</v>
      </c>
      <c r="K21" s="25"/>
    </row>
    <row r="22" spans="1:11">
      <c r="A22" s="25">
        <v>2</v>
      </c>
      <c r="B22" s="26" t="s">
        <v>122</v>
      </c>
      <c r="C22" s="27" t="s">
        <v>123</v>
      </c>
      <c r="D22" s="27" t="s">
        <v>26</v>
      </c>
      <c r="E22" s="28" t="s">
        <v>58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1">
      <c r="A23" s="49">
        <v>3</v>
      </c>
      <c r="B23" s="50" t="s">
        <v>32</v>
      </c>
      <c r="C23" s="51" t="s">
        <v>124</v>
      </c>
      <c r="D23" s="51" t="s">
        <v>26</v>
      </c>
      <c r="E23" s="52" t="s">
        <v>58</v>
      </c>
      <c r="F23" s="51">
        <v>2000</v>
      </c>
      <c r="G23" s="53">
        <v>2</v>
      </c>
      <c r="H23" s="53">
        <v>2</v>
      </c>
      <c r="I23" s="54">
        <v>300000</v>
      </c>
      <c r="J23" s="54">
        <v>600000</v>
      </c>
      <c r="K23" s="53"/>
    </row>
    <row r="24" spans="1:11">
      <c r="A24" s="76"/>
      <c r="B24" s="145" t="s">
        <v>129</v>
      </c>
      <c r="C24" s="146"/>
      <c r="D24" s="146"/>
      <c r="E24" s="146"/>
      <c r="F24" s="147"/>
      <c r="G24" s="77">
        <f>SUM(G21:G23)</f>
        <v>4</v>
      </c>
      <c r="H24" s="77">
        <f>SUM(H21:H23)</f>
        <v>4</v>
      </c>
      <c r="I24" s="78">
        <f>SUM(I21:I23)</f>
        <v>848000</v>
      </c>
      <c r="J24" s="78">
        <f>SUM(J21:J23)</f>
        <v>1148000</v>
      </c>
      <c r="K24" s="77"/>
    </row>
    <row r="25" spans="1:11" ht="15.75">
      <c r="A25" s="108" t="s">
        <v>153</v>
      </c>
      <c r="B25" s="108"/>
      <c r="C25" s="108"/>
      <c r="D25" s="21"/>
      <c r="E25" s="21"/>
      <c r="F25" s="21"/>
      <c r="G25" s="90"/>
      <c r="H25" s="90"/>
      <c r="I25" s="107" t="s">
        <v>179</v>
      </c>
      <c r="J25" s="107"/>
      <c r="K25" s="107"/>
    </row>
    <row r="26" spans="1:11" ht="15.75">
      <c r="A26" s="148" t="s">
        <v>154</v>
      </c>
      <c r="B26" s="148"/>
      <c r="C26" s="148"/>
      <c r="D26" s="21"/>
      <c r="E26" s="148" t="s">
        <v>155</v>
      </c>
      <c r="F26" s="148"/>
      <c r="G26" s="148"/>
      <c r="H26" s="88"/>
      <c r="I26" s="108" t="s">
        <v>125</v>
      </c>
      <c r="J26" s="108"/>
      <c r="K26" s="108"/>
    </row>
    <row r="27" spans="1:11" ht="15.75">
      <c r="A27" s="21"/>
      <c r="B27" s="21"/>
      <c r="C27" s="21"/>
      <c r="D27" s="21"/>
      <c r="E27" s="21" t="s">
        <v>172</v>
      </c>
      <c r="F27" s="21"/>
      <c r="G27" s="21"/>
      <c r="H27" s="21"/>
      <c r="I27" s="21"/>
      <c r="J27" s="21"/>
      <c r="K27" s="21"/>
    </row>
    <row r="28" spans="1:11" ht="15.75">
      <c r="A28" s="21"/>
      <c r="B28" s="21"/>
      <c r="C28" s="21"/>
      <c r="D28" s="21"/>
      <c r="E28" s="100" t="s">
        <v>177</v>
      </c>
      <c r="F28" s="21"/>
      <c r="G28" s="21"/>
      <c r="H28" s="21"/>
      <c r="J28" s="21"/>
      <c r="K28" s="21"/>
    </row>
    <row r="29" spans="1:11" ht="15.75">
      <c r="A29" s="21"/>
      <c r="B29" s="21"/>
      <c r="C29" s="21"/>
      <c r="D29" s="21"/>
      <c r="E29" s="21" t="s">
        <v>170</v>
      </c>
      <c r="F29" s="21"/>
      <c r="G29" s="21"/>
      <c r="H29" s="21"/>
      <c r="I29" s="21"/>
      <c r="J29" s="21"/>
      <c r="K29" s="21"/>
    </row>
    <row r="30" spans="1:11" ht="15.75">
      <c r="A30" s="21"/>
      <c r="B30" s="21"/>
      <c r="C30" s="21"/>
      <c r="D30" s="21"/>
      <c r="E30" s="21" t="s">
        <v>169</v>
      </c>
      <c r="F30" s="21"/>
      <c r="G30" s="21"/>
      <c r="H30" s="21"/>
      <c r="I30" s="21"/>
      <c r="J30" s="21"/>
      <c r="K30" s="21"/>
    </row>
    <row r="31" spans="1:11" ht="15.75">
      <c r="A31" s="21"/>
      <c r="B31" s="21"/>
      <c r="C31" s="21"/>
      <c r="D31" s="21"/>
      <c r="E31" s="100" t="s">
        <v>178</v>
      </c>
      <c r="F31" s="21"/>
      <c r="G31" s="21"/>
      <c r="H31" s="21"/>
      <c r="I31" s="21"/>
      <c r="J31" s="21"/>
      <c r="K31" s="21"/>
    </row>
    <row r="32" spans="1:11" ht="15.75">
      <c r="A32" s="108" t="s">
        <v>159</v>
      </c>
      <c r="B32" s="108"/>
      <c r="C32" s="108"/>
      <c r="D32" s="21"/>
      <c r="E32" s="21" t="s">
        <v>168</v>
      </c>
      <c r="F32" s="21"/>
      <c r="G32" s="21"/>
      <c r="H32" s="21"/>
      <c r="I32" s="108" t="s">
        <v>162</v>
      </c>
      <c r="J32" s="108"/>
      <c r="K32" s="108"/>
    </row>
    <row r="33" spans="1:11" ht="15.75">
      <c r="A33" s="21"/>
      <c r="B33" s="21"/>
      <c r="C33" s="21"/>
      <c r="D33" s="21"/>
      <c r="E33" s="21" t="s">
        <v>171</v>
      </c>
      <c r="F33" s="21"/>
      <c r="G33" s="21"/>
      <c r="H33" s="21"/>
      <c r="I33" s="21"/>
      <c r="J33" s="21"/>
      <c r="K33" s="21"/>
    </row>
    <row r="34" spans="1:11" ht="15.7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50">
    <mergeCell ref="A26:C26"/>
    <mergeCell ref="I25:K25"/>
    <mergeCell ref="I26:K26"/>
    <mergeCell ref="E26:G26"/>
    <mergeCell ref="A32:C32"/>
    <mergeCell ref="I32:K32"/>
    <mergeCell ref="A25:C25"/>
    <mergeCell ref="A16:B16"/>
    <mergeCell ref="E14:F14"/>
    <mergeCell ref="E15:F15"/>
    <mergeCell ref="E16:F16"/>
    <mergeCell ref="A14:B14"/>
    <mergeCell ref="A15:B15"/>
    <mergeCell ref="B24:F24"/>
    <mergeCell ref="I9:K9"/>
    <mergeCell ref="I10:K10"/>
    <mergeCell ref="I11:K11"/>
    <mergeCell ref="I12:K12"/>
    <mergeCell ref="A11:B11"/>
    <mergeCell ref="A12:B12"/>
    <mergeCell ref="E9:F9"/>
    <mergeCell ref="E10:F10"/>
    <mergeCell ref="E11:F11"/>
    <mergeCell ref="E13:G13"/>
    <mergeCell ref="A13:B13"/>
    <mergeCell ref="I13:K13"/>
    <mergeCell ref="I14:K14"/>
    <mergeCell ref="I15:K15"/>
    <mergeCell ref="I16:K16"/>
    <mergeCell ref="A3:D3"/>
    <mergeCell ref="A1:D1"/>
    <mergeCell ref="G1:K1"/>
    <mergeCell ref="A2:D2"/>
    <mergeCell ref="G2:K2"/>
    <mergeCell ref="A5:K5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6:K6"/>
    <mergeCell ref="A8:B8"/>
    <mergeCell ref="A9:B9"/>
    <mergeCell ref="A10:B10"/>
    <mergeCell ref="A7:F7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2015-03-10T03:24:04Z</cp:lastPrinted>
  <dcterms:created xsi:type="dcterms:W3CDTF">2014-09-06T02:10:41Z</dcterms:created>
  <dcterms:modified xsi:type="dcterms:W3CDTF">2015-05-13T09:00:51Z</dcterms:modified>
</cp:coreProperties>
</file>